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ercises\"/>
    </mc:Choice>
  </mc:AlternateContent>
  <bookViews>
    <workbookView xWindow="0" yWindow="0" windowWidth="32910" windowHeight="14760"/>
  </bookViews>
  <sheets>
    <sheet name="Periodic review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E14" i="1" l="1"/>
  <c r="E19" i="1" s="1"/>
  <c r="B14" i="1"/>
  <c r="B19" i="1" s="1"/>
  <c r="E15" i="1"/>
  <c r="E16" i="1" s="1"/>
  <c r="B15" i="1"/>
  <c r="B16" i="1" s="1"/>
  <c r="E21" i="1"/>
  <c r="E23" i="1"/>
  <c r="E24" i="1" s="1"/>
  <c r="B21" i="1"/>
  <c r="B23" i="1"/>
  <c r="B24" i="1" s="1"/>
  <c r="B18" i="1" l="1"/>
  <c r="B20" i="1"/>
  <c r="B22" i="1" s="1"/>
  <c r="B25" i="1" s="1"/>
  <c r="B17" i="1"/>
  <c r="E18" i="1"/>
  <c r="E17" i="1"/>
  <c r="E20" i="1"/>
  <c r="E22" i="1" s="1"/>
  <c r="E25" i="1" s="1"/>
</calcChain>
</file>

<file path=xl/sharedStrings.xml><?xml version="1.0" encoding="utf-8"?>
<sst xmlns="http://schemas.openxmlformats.org/spreadsheetml/2006/main" count="39" uniqueCount="25">
  <si>
    <t>Air Transport</t>
  </si>
  <si>
    <t>Required safety inventory =</t>
  </si>
  <si>
    <t>Days of safety inventory =</t>
  </si>
  <si>
    <t>Transport cost per unit =</t>
  </si>
  <si>
    <t>Transportation cost per year =</t>
  </si>
  <si>
    <t>Sea Transport</t>
  </si>
  <si>
    <t>Annual holding + Transport cost =</t>
  </si>
  <si>
    <t>In transit inventory =</t>
  </si>
  <si>
    <t>Cost of holding in transit inventory =</t>
  </si>
  <si>
    <t>Costof holding in transit inventory =</t>
  </si>
  <si>
    <t>Total cost including in transit inventory =</t>
  </si>
  <si>
    <t>Desired order up to level =</t>
  </si>
  <si>
    <t>Average batch size =</t>
  </si>
  <si>
    <t>Average cycle inventory =</t>
  </si>
  <si>
    <t>Cost of safety+cycle inventory per year =</t>
  </si>
  <si>
    <r>
      <t xml:space="preserve">Mean daily demand, </t>
    </r>
    <r>
      <rPr>
        <i/>
        <sz val="16"/>
        <rFont val="Arial"/>
        <family val="2"/>
      </rPr>
      <t>D =</t>
    </r>
  </si>
  <si>
    <r>
      <t xml:space="preserve">Standard deviation of daily demand, </t>
    </r>
    <r>
      <rPr>
        <sz val="16"/>
        <rFont val="Symbol"/>
        <family val="1"/>
        <charset val="2"/>
      </rPr>
      <t>s</t>
    </r>
    <r>
      <rPr>
        <sz val="16"/>
        <rFont val="Arial Narrow"/>
        <family val="2"/>
      </rPr>
      <t>D =</t>
    </r>
  </si>
  <si>
    <r>
      <t xml:space="preserve">Desired cycle service level, </t>
    </r>
    <r>
      <rPr>
        <i/>
        <sz val="16"/>
        <rFont val="Arial"/>
        <family val="2"/>
      </rPr>
      <t>CSL =</t>
    </r>
  </si>
  <si>
    <r>
      <t xml:space="preserve">Cost per phone, </t>
    </r>
    <r>
      <rPr>
        <i/>
        <sz val="16"/>
        <rFont val="Arial"/>
        <family val="2"/>
      </rPr>
      <t>C</t>
    </r>
    <r>
      <rPr>
        <sz val="16"/>
        <rFont val="Arial"/>
        <family val="2"/>
      </rPr>
      <t xml:space="preserve"> = </t>
    </r>
  </si>
  <si>
    <r>
      <t xml:space="preserve">Holding cost, </t>
    </r>
    <r>
      <rPr>
        <i/>
        <sz val="16"/>
        <rFont val="Arial"/>
        <family val="2"/>
      </rPr>
      <t>h =</t>
    </r>
  </si>
  <si>
    <r>
      <t xml:space="preserve">Lead time, </t>
    </r>
    <r>
      <rPr>
        <i/>
        <sz val="16"/>
        <rFont val="Arial"/>
        <family val="2"/>
      </rPr>
      <t>L =</t>
    </r>
  </si>
  <si>
    <r>
      <t xml:space="preserve">Reorder interval, </t>
    </r>
    <r>
      <rPr>
        <i/>
        <sz val="16"/>
        <rFont val="Arial"/>
        <family val="2"/>
      </rPr>
      <t>T =</t>
    </r>
  </si>
  <si>
    <r>
      <t xml:space="preserve">Standard deviation of demand during </t>
    </r>
    <r>
      <rPr>
        <i/>
        <sz val="16"/>
        <rFont val="Arial"/>
        <family val="2"/>
      </rPr>
      <t>L+T</t>
    </r>
    <r>
      <rPr>
        <sz val="16"/>
        <rFont val="Arial"/>
        <family val="2"/>
      </rPr>
      <t xml:space="preserve"> = </t>
    </r>
  </si>
  <si>
    <t>Input Data</t>
  </si>
  <si>
    <t>Outputs for Periodic Review Policy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</si>
</sst>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6"/>
      <name val="Arial"/>
      <family val="2"/>
    </font>
    <font>
      <i/>
      <sz val="16"/>
      <name val="Arial"/>
      <family val="2"/>
    </font>
    <font>
      <sz val="16"/>
      <name val="Symbol"/>
      <family val="1"/>
      <charset val="2"/>
    </font>
    <font>
      <sz val="16"/>
      <name val="Arial Narrow"/>
      <family val="2"/>
    </font>
    <font>
      <b/>
      <u/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164" fontId="3" fillId="0" borderId="4" xfId="2" applyNumberFormat="1" applyFont="1" applyBorder="1"/>
    <xf numFmtId="9" fontId="3" fillId="0" borderId="6" xfId="3" applyFont="1" applyBorder="1"/>
    <xf numFmtId="44" fontId="3" fillId="0" borderId="2" xfId="2" applyFont="1" applyBorder="1"/>
    <xf numFmtId="165" fontId="3" fillId="0" borderId="4" xfId="1" applyNumberFormat="1" applyFont="1" applyBorder="1"/>
    <xf numFmtId="1" fontId="3" fillId="0" borderId="4" xfId="0" applyNumberFormat="1" applyFont="1" applyBorder="1"/>
    <xf numFmtId="43" fontId="3" fillId="0" borderId="4" xfId="0" applyNumberFormat="1" applyFont="1" applyBorder="1"/>
    <xf numFmtId="165" fontId="3" fillId="0" borderId="4" xfId="0" applyNumberFormat="1" applyFont="1" applyBorder="1"/>
    <xf numFmtId="164" fontId="3" fillId="2" borderId="4" xfId="2" applyNumberFormat="1" applyFont="1" applyFill="1" applyBorder="1"/>
    <xf numFmtId="164" fontId="3" fillId="2" borderId="4" xfId="0" applyNumberFormat="1" applyFont="1" applyFill="1" applyBorder="1"/>
    <xf numFmtId="0" fontId="3" fillId="0" borderId="3" xfId="0" applyFont="1" applyFill="1" applyBorder="1"/>
    <xf numFmtId="164" fontId="3" fillId="0" borderId="4" xfId="0" applyNumberFormat="1" applyFont="1" applyBorder="1"/>
    <xf numFmtId="0" fontId="3" fillId="0" borderId="5" xfId="0" applyFont="1" applyFill="1" applyBorder="1"/>
    <xf numFmtId="164" fontId="3" fillId="2" borderId="6" xfId="0" applyNumberFormat="1" applyFont="1" applyFill="1" applyBorder="1"/>
    <xf numFmtId="0" fontId="7" fillId="0" borderId="0" xfId="0" applyFont="1" applyFill="1"/>
    <xf numFmtId="0" fontId="3" fillId="0" borderId="0" xfId="0" applyFont="1" applyFill="1"/>
    <xf numFmtId="0" fontId="3" fillId="0" borderId="1" xfId="0" applyFont="1" applyFill="1" applyBorder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10" sqref="D10"/>
    </sheetView>
  </sheetViews>
  <sheetFormatPr defaultColWidth="9.1796875" defaultRowHeight="20" x14ac:dyDescent="0.4"/>
  <cols>
    <col min="1" max="1" width="60.7265625" style="1" bestFit="1" customWidth="1"/>
    <col min="2" max="2" width="19" style="1" bestFit="1" customWidth="1"/>
    <col min="3" max="3" width="9.1796875" style="1"/>
    <col min="4" max="4" width="60.7265625" style="1" bestFit="1" customWidth="1"/>
    <col min="5" max="5" width="19" style="1" bestFit="1" customWidth="1"/>
    <col min="6" max="16384" width="9.1796875" style="1"/>
  </cols>
  <sheetData>
    <row r="1" spans="1:5" x14ac:dyDescent="0.4">
      <c r="A1" s="19" t="s">
        <v>23</v>
      </c>
    </row>
    <row r="2" spans="1:5" ht="20.5" thickBot="1" x14ac:dyDescent="0.45">
      <c r="A2" s="20"/>
    </row>
    <row r="3" spans="1:5" ht="20.5" x14ac:dyDescent="0.45">
      <c r="A3" s="21" t="s">
        <v>15</v>
      </c>
      <c r="B3" s="3">
        <v>5000</v>
      </c>
    </row>
    <row r="4" spans="1:5" x14ac:dyDescent="0.4">
      <c r="A4" s="15" t="s">
        <v>16</v>
      </c>
      <c r="B4" s="5">
        <v>4000</v>
      </c>
    </row>
    <row r="5" spans="1:5" ht="20.5" x14ac:dyDescent="0.45">
      <c r="A5" s="15" t="s">
        <v>17</v>
      </c>
      <c r="B5" s="5">
        <v>0.99</v>
      </c>
    </row>
    <row r="6" spans="1:5" ht="20.5" x14ac:dyDescent="0.45">
      <c r="A6" s="15" t="s">
        <v>18</v>
      </c>
      <c r="B6" s="6">
        <v>100</v>
      </c>
    </row>
    <row r="7" spans="1:5" ht="21" thickBot="1" x14ac:dyDescent="0.5">
      <c r="A7" s="17" t="s">
        <v>19</v>
      </c>
      <c r="B7" s="7">
        <v>0.2</v>
      </c>
    </row>
    <row r="8" spans="1:5" x14ac:dyDescent="0.4">
      <c r="A8" s="20"/>
    </row>
    <row r="9" spans="1:5" x14ac:dyDescent="0.4">
      <c r="A9" s="19" t="s">
        <v>24</v>
      </c>
    </row>
    <row r="10" spans="1:5" ht="20.5" thickBot="1" x14ac:dyDescent="0.45">
      <c r="A10" s="19" t="s">
        <v>5</v>
      </c>
      <c r="D10" s="19" t="s">
        <v>0</v>
      </c>
    </row>
    <row r="11" spans="1:5" x14ac:dyDescent="0.4">
      <c r="A11" s="2" t="s">
        <v>3</v>
      </c>
      <c r="B11" s="8">
        <v>0.5</v>
      </c>
      <c r="D11" s="2" t="s">
        <v>3</v>
      </c>
      <c r="E11" s="8">
        <v>1.5</v>
      </c>
    </row>
    <row r="12" spans="1:5" ht="20.5" x14ac:dyDescent="0.45">
      <c r="A12" s="4" t="s">
        <v>20</v>
      </c>
      <c r="B12" s="5">
        <v>36</v>
      </c>
      <c r="D12" s="4" t="s">
        <v>20</v>
      </c>
      <c r="E12" s="5">
        <v>4</v>
      </c>
    </row>
    <row r="13" spans="1:5" ht="20.5" x14ac:dyDescent="0.45">
      <c r="A13" s="4" t="s">
        <v>21</v>
      </c>
      <c r="B13" s="5">
        <v>20</v>
      </c>
      <c r="D13" s="4" t="s">
        <v>21</v>
      </c>
      <c r="E13" s="5">
        <v>1</v>
      </c>
    </row>
    <row r="14" spans="1:5" x14ac:dyDescent="0.4">
      <c r="A14" s="4" t="s">
        <v>12</v>
      </c>
      <c r="B14" s="5">
        <f>B13*$B$3</f>
        <v>100000</v>
      </c>
      <c r="D14" s="4" t="s">
        <v>12</v>
      </c>
      <c r="E14" s="5">
        <f>E13*$B$3</f>
        <v>5000</v>
      </c>
    </row>
    <row r="15" spans="1:5" ht="20.5" x14ac:dyDescent="0.45">
      <c r="A15" s="4" t="s">
        <v>22</v>
      </c>
      <c r="B15" s="9">
        <f>SQRT(B12+B13)*$B$4</f>
        <v>29933.25909419153</v>
      </c>
      <c r="D15" s="4" t="s">
        <v>22</v>
      </c>
      <c r="E15" s="10">
        <f>SQRT(E12+E13)*$B$4</f>
        <v>8944.2719099991591</v>
      </c>
    </row>
    <row r="16" spans="1:5" x14ac:dyDescent="0.4">
      <c r="A16" s="4" t="s">
        <v>1</v>
      </c>
      <c r="B16" s="9">
        <f>NORMSINV(B5)*B15</f>
        <v>69635.173656886123</v>
      </c>
      <c r="D16" s="4" t="s">
        <v>1</v>
      </c>
      <c r="E16" s="9">
        <f>NORMSINV(B5)*E15</f>
        <v>20807.487942669755</v>
      </c>
    </row>
    <row r="17" spans="1:5" x14ac:dyDescent="0.4">
      <c r="A17" s="4" t="s">
        <v>11</v>
      </c>
      <c r="B17" s="9">
        <f>B16+(B12+B13)*$B$3</f>
        <v>349635.17365688609</v>
      </c>
      <c r="D17" s="4" t="s">
        <v>11</v>
      </c>
      <c r="E17" s="9">
        <f>E16+(E12+E13)*$B$3</f>
        <v>45807.487942669759</v>
      </c>
    </row>
    <row r="18" spans="1:5" x14ac:dyDescent="0.4">
      <c r="A18" s="4" t="s">
        <v>2</v>
      </c>
      <c r="B18" s="11">
        <f>B16/$B$3</f>
        <v>13.927034731377224</v>
      </c>
      <c r="D18" s="4" t="s">
        <v>2</v>
      </c>
      <c r="E18" s="11">
        <f>E16/$B$3</f>
        <v>4.1614975885339511</v>
      </c>
    </row>
    <row r="19" spans="1:5" x14ac:dyDescent="0.4">
      <c r="A19" s="4" t="s">
        <v>13</v>
      </c>
      <c r="B19" s="12">
        <f>B14/2</f>
        <v>50000</v>
      </c>
      <c r="D19" s="4" t="s">
        <v>13</v>
      </c>
      <c r="E19" s="12">
        <f>E14/2</f>
        <v>2500</v>
      </c>
    </row>
    <row r="20" spans="1:5" x14ac:dyDescent="0.4">
      <c r="A20" s="4" t="s">
        <v>14</v>
      </c>
      <c r="B20" s="13">
        <f>(B16+B19)*$B$6*$B$7</f>
        <v>2392703.4731377228</v>
      </c>
      <c r="D20" s="4" t="s">
        <v>14</v>
      </c>
      <c r="E20" s="13">
        <f>(E16+E19)*$B$6*$B$7</f>
        <v>466149.75885339512</v>
      </c>
    </row>
    <row r="21" spans="1:5" x14ac:dyDescent="0.4">
      <c r="A21" s="4" t="s">
        <v>4</v>
      </c>
      <c r="B21" s="14">
        <f>B11*$B$3*365</f>
        <v>912500</v>
      </c>
      <c r="D21" s="4" t="s">
        <v>4</v>
      </c>
      <c r="E21" s="14">
        <f>E11*$B$3*365</f>
        <v>2737500</v>
      </c>
    </row>
    <row r="22" spans="1:5" x14ac:dyDescent="0.4">
      <c r="A22" s="15" t="s">
        <v>6</v>
      </c>
      <c r="B22" s="14">
        <f>B20+B21</f>
        <v>3305203.4731377228</v>
      </c>
      <c r="D22" s="15" t="s">
        <v>6</v>
      </c>
      <c r="E22" s="14">
        <f>E21+E20</f>
        <v>3203649.758853395</v>
      </c>
    </row>
    <row r="23" spans="1:5" x14ac:dyDescent="0.4">
      <c r="A23" s="15" t="s">
        <v>7</v>
      </c>
      <c r="B23" s="9">
        <f>B12*B3</f>
        <v>180000</v>
      </c>
      <c r="D23" s="15" t="s">
        <v>7</v>
      </c>
      <c r="E23" s="9">
        <f>E12*B3</f>
        <v>20000</v>
      </c>
    </row>
    <row r="24" spans="1:5" x14ac:dyDescent="0.4">
      <c r="A24" s="15" t="s">
        <v>8</v>
      </c>
      <c r="B24" s="16">
        <f>B23*B6*B7</f>
        <v>3600000</v>
      </c>
      <c r="D24" s="15" t="s">
        <v>9</v>
      </c>
      <c r="E24" s="16">
        <f>E23*B6*B7</f>
        <v>400000</v>
      </c>
    </row>
    <row r="25" spans="1:5" ht="20.5" thickBot="1" x14ac:dyDescent="0.45">
      <c r="A25" s="17" t="s">
        <v>10</v>
      </c>
      <c r="B25" s="18">
        <f>B24+B22</f>
        <v>6905203.4731377233</v>
      </c>
      <c r="D25" s="17" t="s">
        <v>10</v>
      </c>
      <c r="E25" s="18">
        <f>E24+E22</f>
        <v>3603649.758853395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Periodic review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12 Problem 21</dc:subject>
  <dc:creator>Jay Mabe</dc:creator>
  <cp:lastModifiedBy>Sunil Chopra</cp:lastModifiedBy>
  <dcterms:created xsi:type="dcterms:W3CDTF">2005-01-17T15:02:19Z</dcterms:created>
  <dcterms:modified xsi:type="dcterms:W3CDTF">2017-10-03T20:07:10Z</dcterms:modified>
</cp:coreProperties>
</file>